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figure 4B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9" i="1" l="1"/>
  <c r="S29" i="1"/>
  <c r="W29" i="1" s="1"/>
  <c r="X29" i="1" s="1"/>
  <c r="Y29" i="1" s="1"/>
  <c r="V28" i="1"/>
  <c r="S28" i="1"/>
  <c r="W28" i="1" s="1"/>
  <c r="X28" i="1" s="1"/>
  <c r="Y28" i="1" s="1"/>
  <c r="V27" i="1"/>
  <c r="S27" i="1"/>
  <c r="V26" i="1"/>
  <c r="S26" i="1"/>
  <c r="W26" i="1" s="1"/>
  <c r="X26" i="1" s="1"/>
  <c r="Y26" i="1" s="1"/>
  <c r="V25" i="1"/>
  <c r="S25" i="1"/>
  <c r="W25" i="1" s="1"/>
  <c r="X25" i="1" s="1"/>
  <c r="Y25" i="1" s="1"/>
  <c r="V24" i="1"/>
  <c r="S24" i="1"/>
  <c r="V23" i="1"/>
  <c r="S23" i="1"/>
  <c r="W23" i="1" s="1"/>
  <c r="X23" i="1" s="1"/>
  <c r="Y23" i="1" s="1"/>
  <c r="V22" i="1"/>
  <c r="S22" i="1"/>
  <c r="W22" i="1" s="1"/>
  <c r="X22" i="1" s="1"/>
  <c r="Y22" i="1" s="1"/>
  <c r="V21" i="1"/>
  <c r="S21" i="1"/>
  <c r="W21" i="1" s="1"/>
  <c r="X21" i="1" s="1"/>
  <c r="Y21" i="1" s="1"/>
  <c r="W24" i="1" l="1"/>
  <c r="X24" i="1" s="1"/>
  <c r="Y24" i="1" s="1"/>
  <c r="W27" i="1"/>
  <c r="X27" i="1" s="1"/>
  <c r="Y27" i="1" s="1"/>
  <c r="R4" i="1" l="1"/>
  <c r="S4" i="1"/>
  <c r="T4" i="1"/>
  <c r="U4" i="1"/>
  <c r="V4" i="1"/>
  <c r="Q4" i="1"/>
  <c r="V41" i="1"/>
  <c r="S41" i="1"/>
  <c r="V40" i="1"/>
  <c r="S40" i="1"/>
  <c r="W40" i="1" s="1"/>
  <c r="X40" i="1" s="1"/>
  <c r="Y40" i="1" s="1"/>
  <c r="V39" i="1"/>
  <c r="S39" i="1"/>
  <c r="V38" i="1"/>
  <c r="S38" i="1"/>
  <c r="V37" i="1"/>
  <c r="S37" i="1"/>
  <c r="V36" i="1"/>
  <c r="S36" i="1"/>
  <c r="V35" i="1"/>
  <c r="S35" i="1"/>
  <c r="V34" i="1"/>
  <c r="S34" i="1"/>
  <c r="W34" i="1" s="1"/>
  <c r="X34" i="1" s="1"/>
  <c r="Y34" i="1" s="1"/>
  <c r="V33" i="1"/>
  <c r="W33" i="1" s="1"/>
  <c r="S33" i="1"/>
  <c r="W37" i="1" l="1"/>
  <c r="X37" i="1" s="1"/>
  <c r="Y37" i="1" s="1"/>
  <c r="X33" i="1"/>
  <c r="Y33" i="1" s="1"/>
  <c r="W35" i="1"/>
  <c r="X35" i="1" s="1"/>
  <c r="Y35" i="1" s="1"/>
  <c r="W36" i="1"/>
  <c r="X36" i="1" s="1"/>
  <c r="Y36" i="1" s="1"/>
  <c r="W41" i="1"/>
  <c r="X41" i="1" s="1"/>
  <c r="Y41" i="1" s="1"/>
  <c r="W38" i="1"/>
  <c r="X38" i="1" s="1"/>
  <c r="Y38" i="1" s="1"/>
  <c r="W39" i="1"/>
  <c r="X39" i="1" s="1"/>
  <c r="Y39" i="1" s="1"/>
</calcChain>
</file>

<file path=xl/sharedStrings.xml><?xml version="1.0" encoding="utf-8"?>
<sst xmlns="http://schemas.openxmlformats.org/spreadsheetml/2006/main" count="85" uniqueCount="60">
  <si>
    <t>ALT</t>
    <phoneticPr fontId="2" type="noConversion"/>
  </si>
  <si>
    <t>Temperature(¡C)</t>
  </si>
  <si>
    <t>AST</t>
    <phoneticPr fontId="2" type="noConversion"/>
  </si>
  <si>
    <t>Absorbance</t>
  </si>
  <si>
    <t>Absorbance</t>
    <phoneticPr fontId="1" type="noConversion"/>
  </si>
  <si>
    <t>OD value</t>
  </si>
  <si>
    <t>OD value</t>
    <phoneticPr fontId="1" type="noConversion"/>
  </si>
  <si>
    <t>Kamen's unit</t>
  </si>
  <si>
    <t>Kamen's unit</t>
    <phoneticPr fontId="1" type="noConversion"/>
  </si>
  <si>
    <t>y=0.055+215.666x+986.621x^2+6568.643x^3</t>
    <phoneticPr fontId="2" type="noConversion"/>
  </si>
  <si>
    <t>Standard curve</t>
    <phoneticPr fontId="1" type="noConversion"/>
  </si>
  <si>
    <t>Mean</t>
    <phoneticPr fontId="2" type="noConversion"/>
  </si>
  <si>
    <t>U/L</t>
    <phoneticPr fontId="2" type="noConversion"/>
  </si>
  <si>
    <t>Control</t>
    <phoneticPr fontId="1" type="noConversion"/>
  </si>
  <si>
    <t>Crizotinib (single)</t>
    <phoneticPr fontId="1" type="noConversion"/>
  </si>
  <si>
    <t>Crizotinib (multiple)</t>
    <phoneticPr fontId="1" type="noConversion"/>
  </si>
  <si>
    <t>OD value</t>
    <phoneticPr fontId="2" type="noConversion"/>
  </si>
  <si>
    <t>Measuring absorbance</t>
    <phoneticPr fontId="2" type="noConversion"/>
  </si>
  <si>
    <t>Control absorbance</t>
    <phoneticPr fontId="2" type="noConversion"/>
  </si>
  <si>
    <t>y=1.322+274.282x+761.614x^2+1154.332x^3</t>
  </si>
  <si>
    <t>Standard-ALT</t>
    <phoneticPr fontId="1" type="noConversion"/>
  </si>
  <si>
    <t>Standard-AST</t>
    <phoneticPr fontId="1" type="noConversion"/>
  </si>
  <si>
    <t>Sample-ALT</t>
    <phoneticPr fontId="1" type="noConversion"/>
  </si>
  <si>
    <t>Sample-AST</t>
    <phoneticPr fontId="1" type="noConversion"/>
  </si>
  <si>
    <t/>
  </si>
  <si>
    <t>F</t>
  </si>
  <si>
    <t>t</t>
  </si>
  <si>
    <t>ALT</t>
  </si>
  <si>
    <t>AST</t>
  </si>
  <si>
    <t>Control vs Crizotinib (single)</t>
    <phoneticPr fontId="1" type="noConversion"/>
  </si>
  <si>
    <t xml:space="preserve"> Crizotinib (single) vs Crizotinib (multiple)</t>
    <phoneticPr fontId="1" type="noConversion"/>
  </si>
  <si>
    <t>SPSS</t>
    <phoneticPr fontId="1" type="noConversion"/>
  </si>
  <si>
    <t>Independent Samples Test</t>
    <phoneticPr fontId="1" type="noConversion"/>
  </si>
  <si>
    <t>Levene's Test for Equality of Variances</t>
    <phoneticPr fontId="1" type="noConversion"/>
  </si>
  <si>
    <t>t-test for Equality of Means</t>
    <phoneticPr fontId="1" type="noConversion"/>
  </si>
  <si>
    <t>Sig.</t>
    <phoneticPr fontId="1" type="noConversion"/>
  </si>
  <si>
    <t>df</t>
    <phoneticPr fontId="1" type="noConversion"/>
  </si>
  <si>
    <t>Sig.(2-tailed)</t>
    <phoneticPr fontId="1" type="noConversion"/>
  </si>
  <si>
    <t>Mean Difference</t>
    <phoneticPr fontId="1" type="noConversion"/>
  </si>
  <si>
    <t>Std.Error Difference</t>
    <phoneticPr fontId="1" type="noConversion"/>
  </si>
  <si>
    <t>95% Confidence interval of the Difference</t>
    <phoneticPr fontId="1" type="noConversion"/>
  </si>
  <si>
    <t>Lower</t>
    <phoneticPr fontId="1" type="noConversion"/>
  </si>
  <si>
    <t>Upper</t>
    <phoneticPr fontId="1" type="noConversion"/>
  </si>
  <si>
    <t>Independent Samples Test</t>
    <phoneticPr fontId="1" type="noConversion"/>
  </si>
  <si>
    <t>Levene's Test for Equality of Variances</t>
    <phoneticPr fontId="1" type="noConversion"/>
  </si>
  <si>
    <t>t-test for Equality of Means</t>
    <phoneticPr fontId="1" type="noConversion"/>
  </si>
  <si>
    <t>df</t>
    <phoneticPr fontId="1" type="noConversion"/>
  </si>
  <si>
    <t>Sig.(2-tailed)</t>
    <phoneticPr fontId="1" type="noConversion"/>
  </si>
  <si>
    <t>Mean Difference</t>
    <phoneticPr fontId="1" type="noConversion"/>
  </si>
  <si>
    <t>Std.Error Difference</t>
    <phoneticPr fontId="1" type="noConversion"/>
  </si>
  <si>
    <t>95% Confidence interval of the Difference</t>
    <phoneticPr fontId="1" type="noConversion"/>
  </si>
  <si>
    <t>Lower</t>
    <phoneticPr fontId="1" type="noConversion"/>
  </si>
  <si>
    <t>Upper</t>
    <phoneticPr fontId="1" type="noConversion"/>
  </si>
  <si>
    <t>Euqal variances assumed</t>
    <phoneticPr fontId="1" type="noConversion"/>
  </si>
  <si>
    <t>Euqal variances not assumed</t>
    <phoneticPr fontId="1" type="noConversion"/>
  </si>
  <si>
    <t>Euqal variances assumed</t>
    <phoneticPr fontId="1" type="noConversion"/>
  </si>
  <si>
    <t>Euqal variances not assumed</t>
    <phoneticPr fontId="1" type="noConversion"/>
  </si>
  <si>
    <t>Euqal variances not assumed</t>
    <phoneticPr fontId="1" type="noConversion"/>
  </si>
  <si>
    <t>Euqal variances assumed</t>
    <phoneticPr fontId="1" type="noConversion"/>
  </si>
  <si>
    <t>Euqal variances not assumed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</si>
</sst>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0"/>
    <numFmt numFmtId="177" formatCode="###0.000"/>
    <numFmt numFmtId="178" formatCode="###0"/>
    <numFmt numFmtId="179" formatCode="###0.0000000"/>
  </numFmts>
  <fonts count="1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  <font>
      <b/>
      <sz val="11"/>
      <color indexed="60"/>
      <name val="PMingLiU"/>
      <family val="1"/>
      <charset val="136"/>
    </font>
    <font>
      <sz val="9"/>
      <color indexed="62"/>
      <name val="MingLiU"/>
      <family val="1"/>
      <charset val="136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9"/>
      <color indexed="62"/>
      <name val="Times New Roman"/>
      <family val="1"/>
    </font>
    <font>
      <sz val="9"/>
      <color indexed="6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1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76" fontId="8" fillId="0" borderId="0" xfId="0" applyNumberFormat="1" applyFont="1" applyFill="1" applyAlignment="1">
      <alignment horizontal="right" vertical="center"/>
    </xf>
    <xf numFmtId="176" fontId="8" fillId="0" borderId="0" xfId="0" applyNumberFormat="1" applyFont="1" applyFill="1" applyAlignment="1">
      <alignment vertical="center"/>
    </xf>
    <xf numFmtId="0" fontId="9" fillId="0" borderId="0" xfId="1" applyFont="1"/>
    <xf numFmtId="0" fontId="6" fillId="0" borderId="0" xfId="0" applyFont="1"/>
    <xf numFmtId="177" fontId="11" fillId="0" borderId="10" xfId="1" applyNumberFormat="1" applyFont="1" applyBorder="1" applyAlignment="1">
      <alignment horizontal="right" vertical="top"/>
    </xf>
    <xf numFmtId="177" fontId="11" fillId="0" borderId="11" xfId="1" applyNumberFormat="1" applyFont="1" applyBorder="1" applyAlignment="1">
      <alignment horizontal="right" vertical="top"/>
    </xf>
    <xf numFmtId="178" fontId="11" fillId="0" borderId="11" xfId="1" applyNumberFormat="1" applyFont="1" applyBorder="1" applyAlignment="1">
      <alignment horizontal="right" vertical="top"/>
    </xf>
    <xf numFmtId="179" fontId="11" fillId="0" borderId="11" xfId="1" applyNumberFormat="1" applyFont="1" applyBorder="1" applyAlignment="1">
      <alignment horizontal="right" vertical="top"/>
    </xf>
    <xf numFmtId="179" fontId="11" fillId="0" borderId="12" xfId="1" applyNumberFormat="1" applyFont="1" applyBorder="1" applyAlignment="1">
      <alignment horizontal="right" vertical="top"/>
    </xf>
    <xf numFmtId="0" fontId="11" fillId="0" borderId="18" xfId="1" applyFont="1" applyBorder="1" applyAlignment="1">
      <alignment horizontal="left" vertical="top" wrapText="1"/>
    </xf>
    <xf numFmtId="0" fontId="11" fillId="0" borderId="19" xfId="1" applyFont="1" applyBorder="1" applyAlignment="1">
      <alignment horizontal="left" vertical="top" wrapText="1"/>
    </xf>
    <xf numFmtId="177" fontId="11" fillId="0" borderId="19" xfId="1" applyNumberFormat="1" applyFont="1" applyBorder="1" applyAlignment="1">
      <alignment horizontal="right" vertical="top"/>
    </xf>
    <xf numFmtId="179" fontId="11" fillId="0" borderId="19" xfId="1" applyNumberFormat="1" applyFont="1" applyBorder="1" applyAlignment="1">
      <alignment horizontal="right" vertical="top"/>
    </xf>
    <xf numFmtId="179" fontId="11" fillId="0" borderId="20" xfId="1" applyNumberFormat="1" applyFont="1" applyBorder="1" applyAlignment="1">
      <alignment horizontal="right" vertical="top"/>
    </xf>
    <xf numFmtId="177" fontId="11" fillId="0" borderId="21" xfId="1" applyNumberFormat="1" applyFont="1" applyBorder="1" applyAlignment="1">
      <alignment horizontal="right" vertical="top"/>
    </xf>
    <xf numFmtId="177" fontId="11" fillId="0" borderId="22" xfId="1" applyNumberFormat="1" applyFont="1" applyBorder="1" applyAlignment="1">
      <alignment horizontal="right" vertical="top"/>
    </xf>
    <xf numFmtId="178" fontId="11" fillId="0" borderId="22" xfId="1" applyNumberFormat="1" applyFont="1" applyBorder="1" applyAlignment="1">
      <alignment horizontal="right" vertical="top"/>
    </xf>
    <xf numFmtId="179" fontId="11" fillId="0" borderId="22" xfId="1" applyNumberFormat="1" applyFont="1" applyBorder="1" applyAlignment="1">
      <alignment horizontal="right" vertical="top"/>
    </xf>
    <xf numFmtId="179" fontId="11" fillId="0" borderId="23" xfId="1" applyNumberFormat="1" applyFont="1" applyBorder="1" applyAlignment="1">
      <alignment horizontal="right" vertical="top"/>
    </xf>
    <xf numFmtId="0" fontId="11" fillId="0" borderId="14" xfId="1" applyFont="1" applyBorder="1" applyAlignment="1">
      <alignment horizontal="left" vertical="top" wrapText="1"/>
    </xf>
    <xf numFmtId="0" fontId="11" fillId="0" borderId="15" xfId="1" applyFont="1" applyBorder="1" applyAlignment="1">
      <alignment horizontal="left" vertical="top" wrapText="1"/>
    </xf>
    <xf numFmtId="177" fontId="11" fillId="0" borderId="15" xfId="1" applyNumberFormat="1" applyFont="1" applyBorder="1" applyAlignment="1">
      <alignment horizontal="right" vertical="top"/>
    </xf>
    <xf numFmtId="179" fontId="11" fillId="0" borderId="15" xfId="1" applyNumberFormat="1" applyFont="1" applyBorder="1" applyAlignment="1">
      <alignment horizontal="right" vertical="top"/>
    </xf>
    <xf numFmtId="179" fontId="11" fillId="0" borderId="16" xfId="1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right" vertical="center"/>
    </xf>
    <xf numFmtId="176" fontId="6" fillId="0" borderId="0" xfId="0" applyNumberFormat="1" applyFont="1" applyAlignment="1">
      <alignment vertical="center"/>
    </xf>
    <xf numFmtId="0" fontId="10" fillId="2" borderId="8" xfId="1" applyFont="1" applyFill="1" applyBorder="1" applyAlignment="1">
      <alignment horizontal="left" vertical="top" wrapText="1"/>
    </xf>
    <xf numFmtId="0" fontId="10" fillId="2" borderId="17" xfId="1" applyFont="1" applyFill="1" applyBorder="1" applyAlignment="1">
      <alignment horizontal="left" vertical="top" wrapText="1"/>
    </xf>
    <xf numFmtId="0" fontId="10" fillId="2" borderId="13" xfId="1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left" wrapText="1"/>
    </xf>
    <xf numFmtId="0" fontId="5" fillId="0" borderId="1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3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4" xfId="2" applyFont="1" applyBorder="1" applyAlignment="1">
      <alignment horizontal="left" wrapText="1"/>
    </xf>
    <xf numFmtId="0" fontId="5" fillId="0" borderId="5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7" xfId="2" applyFont="1" applyBorder="1" applyAlignment="1">
      <alignment horizontal="center" wrapText="1"/>
    </xf>
    <xf numFmtId="0" fontId="5" fillId="2" borderId="9" xfId="2" applyFont="1" applyFill="1" applyBorder="1" applyAlignment="1">
      <alignment horizontal="left" vertical="top" wrapText="1"/>
    </xf>
    <xf numFmtId="0" fontId="5" fillId="2" borderId="17" xfId="2" applyFont="1" applyFill="1" applyBorder="1" applyAlignment="1">
      <alignment horizontal="left" vertical="top" wrapText="1"/>
    </xf>
  </cellXfs>
  <cellStyles count="3">
    <cellStyle name="常规" xfId="0" builtinId="0"/>
    <cellStyle name="常规_figure 3A and table 1-2" xfId="2"/>
    <cellStyle name="常规_figure 4B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647524</xdr:colOff>
      <xdr:row>11</xdr:row>
      <xdr:rowOff>3810</xdr:rowOff>
    </xdr:from>
    <xdr:to>
      <xdr:col>24</xdr:col>
      <xdr:colOff>594881</xdr:colOff>
      <xdr:row>19</xdr:row>
      <xdr:rowOff>148590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81684" y="1973580"/>
          <a:ext cx="1959037" cy="1569720"/>
        </a:xfrm>
        <a:prstGeom prst="rect">
          <a:avLst/>
        </a:prstGeom>
      </xdr:spPr>
    </xdr:pic>
    <xdr:clientData/>
  </xdr:twoCellAnchor>
  <xdr:twoCellAnchor editAs="oneCell">
    <xdr:from>
      <xdr:col>22</xdr:col>
      <xdr:colOff>103974</xdr:colOff>
      <xdr:row>0</xdr:row>
      <xdr:rowOff>0</xdr:rowOff>
    </xdr:from>
    <xdr:to>
      <xdr:col>24</xdr:col>
      <xdr:colOff>441551</xdr:colOff>
      <xdr:row>8</xdr:row>
      <xdr:rowOff>60960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008694" y="0"/>
          <a:ext cx="1678697" cy="1493520"/>
        </a:xfrm>
        <a:prstGeom prst="rect">
          <a:avLst/>
        </a:prstGeom>
      </xdr:spPr>
    </xdr:pic>
    <xdr:clientData/>
  </xdr:twoCellAnchor>
  <xdr:twoCellAnchor editAs="oneCell">
    <xdr:from>
      <xdr:col>25</xdr:col>
      <xdr:colOff>449848</xdr:colOff>
      <xdr:row>23</xdr:row>
      <xdr:rowOff>9525</xdr:rowOff>
    </xdr:from>
    <xdr:to>
      <xdr:col>30</xdr:col>
      <xdr:colOff>305564</xdr:colOff>
      <xdr:row>34</xdr:row>
      <xdr:rowOff>108668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70998" y="4162425"/>
          <a:ext cx="3189466" cy="3246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6"/>
  <sheetViews>
    <sheetView tabSelected="1" topLeftCell="N1" zoomScale="70" zoomScaleNormal="70" workbookViewId="0">
      <selection activeCell="AJ26" sqref="AJ26"/>
    </sheetView>
  </sheetViews>
  <sheetFormatPr defaultRowHeight="14.1"/>
  <cols>
    <col min="1" max="15" width="8.796875" style="1"/>
    <col min="16" max="16" width="10.796875" style="1" customWidth="1"/>
    <col min="17" max="32" width="8.796875" style="1"/>
    <col min="33" max="33" width="9.3984375" style="1" bestFit="1" customWidth="1"/>
    <col min="34" max="16384" width="8.796875" style="1"/>
  </cols>
  <sheetData>
    <row r="1" spans="1:32">
      <c r="A1" s="1" t="s">
        <v>0</v>
      </c>
      <c r="B1" s="1" t="s">
        <v>1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P1" s="2" t="s">
        <v>20</v>
      </c>
    </row>
    <row r="2" spans="1:32">
      <c r="B2" s="1">
        <v>31.5</v>
      </c>
      <c r="C2" s="2">
        <v>0.2016</v>
      </c>
      <c r="D2" s="2">
        <v>0.27039999999999997</v>
      </c>
      <c r="E2" s="2">
        <v>0.34360000000000002</v>
      </c>
      <c r="F2" s="2">
        <v>0.41189999999999999</v>
      </c>
      <c r="G2" s="2">
        <v>0.4587</v>
      </c>
      <c r="H2" s="2">
        <v>0.51929999999999998</v>
      </c>
      <c r="I2" s="1">
        <v>3.2199999999999999E-2</v>
      </c>
      <c r="J2" s="1">
        <v>0.20419999999999999</v>
      </c>
      <c r="K2" s="1">
        <v>0.28170000000000001</v>
      </c>
      <c r="L2" s="1">
        <v>0.3538</v>
      </c>
      <c r="M2" s="1">
        <v>0.41110000000000002</v>
      </c>
      <c r="N2" s="1">
        <v>0.47399999999999998</v>
      </c>
      <c r="Q2" s="1">
        <v>0</v>
      </c>
      <c r="R2" s="1">
        <v>1</v>
      </c>
      <c r="S2" s="1">
        <v>2</v>
      </c>
      <c r="T2" s="1">
        <v>3</v>
      </c>
      <c r="U2" s="1">
        <v>4</v>
      </c>
      <c r="V2" s="1">
        <v>5</v>
      </c>
    </row>
    <row r="3" spans="1:32">
      <c r="C3" s="1">
        <v>3.2899999999999999E-2</v>
      </c>
      <c r="D3" s="1">
        <v>3.2599999999999997E-2</v>
      </c>
      <c r="E3" s="1">
        <v>3.1699999999999999E-2</v>
      </c>
      <c r="F3" s="1">
        <v>3.2500000000000001E-2</v>
      </c>
      <c r="G3" s="1">
        <v>3.3500000000000002E-2</v>
      </c>
      <c r="H3" s="1">
        <v>3.3399999999999999E-2</v>
      </c>
      <c r="I3" s="1">
        <v>3.44E-2</v>
      </c>
      <c r="J3" s="1">
        <v>3.2199999999999999E-2</v>
      </c>
      <c r="K3" s="1">
        <v>3.15E-2</v>
      </c>
      <c r="L3" s="1">
        <v>3.3500000000000002E-2</v>
      </c>
      <c r="M3" s="1">
        <v>3.8899999999999997E-2</v>
      </c>
      <c r="N3" s="1">
        <v>3.27E-2</v>
      </c>
      <c r="P3" s="3" t="s">
        <v>3</v>
      </c>
      <c r="Q3" s="3">
        <v>0.2016</v>
      </c>
      <c r="R3" s="3">
        <v>0.27039999999999997</v>
      </c>
      <c r="S3" s="3">
        <v>0.34360000000000002</v>
      </c>
      <c r="T3" s="3">
        <v>0.41189999999999999</v>
      </c>
      <c r="U3" s="3">
        <v>0.4587</v>
      </c>
      <c r="V3" s="3">
        <v>0.51929999999999998</v>
      </c>
      <c r="AA3" s="1" t="s">
        <v>10</v>
      </c>
      <c r="AB3" s="36" t="s">
        <v>19</v>
      </c>
      <c r="AC3" s="36"/>
      <c r="AD3" s="36"/>
      <c r="AE3" s="36"/>
      <c r="AF3" s="36"/>
    </row>
    <row r="4" spans="1:32">
      <c r="C4" s="1">
        <v>6.7000000000000004E-2</v>
      </c>
      <c r="D4" s="1">
        <v>7.0699999999999999E-2</v>
      </c>
      <c r="E4" s="1">
        <v>4.3799999999999999E-2</v>
      </c>
      <c r="F4" s="1">
        <v>4.2700000000000002E-2</v>
      </c>
      <c r="G4" s="1">
        <v>4.8800000000000003E-2</v>
      </c>
      <c r="H4" s="1">
        <v>5.2699999999999997E-2</v>
      </c>
      <c r="I4" s="1">
        <v>4.7300000000000002E-2</v>
      </c>
      <c r="J4" s="1">
        <v>4.7300000000000002E-2</v>
      </c>
      <c r="K4" s="1">
        <v>3.2000000000000001E-2</v>
      </c>
      <c r="L4" s="1">
        <v>3.2199999999999999E-2</v>
      </c>
      <c r="M4" s="1">
        <v>3.2099999999999997E-2</v>
      </c>
      <c r="N4" s="1">
        <v>3.1300000000000001E-2</v>
      </c>
      <c r="P4" s="1" t="s">
        <v>5</v>
      </c>
      <c r="Q4" s="1">
        <f>Q3-$Q$3</f>
        <v>0</v>
      </c>
      <c r="R4" s="1">
        <f t="shared" ref="R4:V4" si="0">R3-$Q$3</f>
        <v>6.8799999999999972E-2</v>
      </c>
      <c r="S4" s="1">
        <f t="shared" si="0"/>
        <v>0.14200000000000002</v>
      </c>
      <c r="T4" s="1">
        <f t="shared" si="0"/>
        <v>0.21029999999999999</v>
      </c>
      <c r="U4" s="1">
        <f t="shared" si="0"/>
        <v>0.2571</v>
      </c>
      <c r="V4" s="1">
        <f t="shared" si="0"/>
        <v>0.31769999999999998</v>
      </c>
    </row>
    <row r="5" spans="1:32">
      <c r="C5" s="1">
        <v>0.11310000000000001</v>
      </c>
      <c r="D5" s="1">
        <v>0.1192</v>
      </c>
      <c r="E5" s="1">
        <v>4.2000000000000003E-2</v>
      </c>
      <c r="F5" s="1">
        <v>4.3299999999999998E-2</v>
      </c>
      <c r="G5" s="1">
        <v>4.2999999999999997E-2</v>
      </c>
      <c r="H5" s="1">
        <v>4.19E-2</v>
      </c>
      <c r="I5" s="1">
        <v>4.6100000000000002E-2</v>
      </c>
      <c r="J5" s="1">
        <v>4.8000000000000001E-2</v>
      </c>
      <c r="K5" s="1">
        <v>3.27E-2</v>
      </c>
      <c r="L5" s="1">
        <v>3.2199999999999999E-2</v>
      </c>
      <c r="M5" s="1">
        <v>3.1600000000000003E-2</v>
      </c>
      <c r="N5" s="1">
        <v>3.1899999999999998E-2</v>
      </c>
      <c r="P5" s="1" t="s">
        <v>7</v>
      </c>
      <c r="Q5" s="1">
        <v>0</v>
      </c>
      <c r="R5" s="1">
        <v>28</v>
      </c>
      <c r="S5" s="1">
        <v>57</v>
      </c>
      <c r="T5" s="1">
        <v>97</v>
      </c>
      <c r="U5" s="1">
        <v>150</v>
      </c>
      <c r="V5" s="1">
        <v>200</v>
      </c>
    </row>
    <row r="6" spans="1:32">
      <c r="C6" s="1">
        <v>0.11409999999999999</v>
      </c>
      <c r="D6" s="1">
        <v>0.1198</v>
      </c>
      <c r="E6" s="1">
        <v>4.36E-2</v>
      </c>
      <c r="F6" s="1">
        <v>4.8000000000000001E-2</v>
      </c>
      <c r="G6" s="1">
        <v>4.6100000000000002E-2</v>
      </c>
      <c r="H6" s="1">
        <v>4.6100000000000002E-2</v>
      </c>
      <c r="I6" s="1">
        <v>5.1499999999999997E-2</v>
      </c>
      <c r="J6" s="1">
        <v>4.9299999999999997E-2</v>
      </c>
      <c r="K6" s="1">
        <v>3.2599999999999997E-2</v>
      </c>
      <c r="L6" s="1">
        <v>3.2500000000000001E-2</v>
      </c>
      <c r="M6" s="1">
        <v>3.1199999999999999E-2</v>
      </c>
      <c r="N6" s="1">
        <v>3.1699999999999999E-2</v>
      </c>
    </row>
    <row r="7" spans="1:32">
      <c r="C7" s="1">
        <v>8.8200000000000001E-2</v>
      </c>
      <c r="D7" s="1">
        <v>8.8700000000000001E-2</v>
      </c>
      <c r="E7" s="1">
        <v>5.33E-2</v>
      </c>
      <c r="F7" s="1">
        <v>4.2999999999999997E-2</v>
      </c>
      <c r="G7" s="1">
        <v>0.06</v>
      </c>
      <c r="H7" s="1">
        <v>5.5500000000000001E-2</v>
      </c>
      <c r="I7" s="1">
        <v>7.5499999999999998E-2</v>
      </c>
      <c r="J7" s="1">
        <v>7.4999999999999997E-2</v>
      </c>
      <c r="K7" s="1">
        <v>3.2300000000000002E-2</v>
      </c>
      <c r="L7" s="1">
        <v>3.3099999999999997E-2</v>
      </c>
      <c r="M7" s="1">
        <v>3.2300000000000002E-2</v>
      </c>
      <c r="N7" s="1">
        <v>3.1800000000000002E-2</v>
      </c>
    </row>
    <row r="8" spans="1:32">
      <c r="C8" s="1">
        <v>8.4099999999999994E-2</v>
      </c>
      <c r="D8" s="1">
        <v>9.6600000000000005E-2</v>
      </c>
      <c r="E8" s="1">
        <v>4.3400000000000001E-2</v>
      </c>
      <c r="F8" s="1">
        <v>4.5400000000000003E-2</v>
      </c>
      <c r="G8" s="1">
        <v>6.6199999999999995E-2</v>
      </c>
      <c r="H8" s="1">
        <v>6.6299999999999998E-2</v>
      </c>
      <c r="I8" s="1">
        <v>7.9299999999999995E-2</v>
      </c>
      <c r="J8" s="1">
        <v>7.8799999999999995E-2</v>
      </c>
      <c r="K8" s="1">
        <v>3.2199999999999999E-2</v>
      </c>
      <c r="L8" s="1">
        <v>3.2000000000000001E-2</v>
      </c>
      <c r="M8" s="1">
        <v>3.2300000000000002E-2</v>
      </c>
      <c r="N8" s="1">
        <v>3.1099999999999999E-2</v>
      </c>
    </row>
    <row r="9" spans="1:32">
      <c r="C9" s="1">
        <v>3.1600000000000003E-2</v>
      </c>
      <c r="D9" s="1">
        <v>3.2399999999999998E-2</v>
      </c>
      <c r="E9" s="1">
        <v>3.2300000000000002E-2</v>
      </c>
      <c r="F9" s="1">
        <v>3.2800000000000003E-2</v>
      </c>
      <c r="G9" s="1">
        <v>3.2099999999999997E-2</v>
      </c>
      <c r="H9" s="1">
        <v>3.2399999999999998E-2</v>
      </c>
      <c r="I9" s="1">
        <v>3.2800000000000003E-2</v>
      </c>
      <c r="J9" s="1">
        <v>3.2300000000000002E-2</v>
      </c>
      <c r="K9" s="1">
        <v>3.27E-2</v>
      </c>
      <c r="L9" s="1">
        <v>3.2500000000000001E-2</v>
      </c>
      <c r="M9" s="1">
        <v>3.2099999999999997E-2</v>
      </c>
      <c r="N9" s="1">
        <v>3.2199999999999999E-2</v>
      </c>
    </row>
    <row r="11" spans="1:32">
      <c r="A11" s="1" t="s">
        <v>2</v>
      </c>
      <c r="B11" s="1" t="s">
        <v>1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1">
        <v>6</v>
      </c>
      <c r="I11" s="1">
        <v>7</v>
      </c>
      <c r="J11" s="1">
        <v>8</v>
      </c>
      <c r="K11" s="1">
        <v>9</v>
      </c>
      <c r="L11" s="1">
        <v>10</v>
      </c>
      <c r="M11" s="1">
        <v>11</v>
      </c>
      <c r="N11" s="1">
        <v>12</v>
      </c>
      <c r="P11" s="2" t="s">
        <v>21</v>
      </c>
    </row>
    <row r="12" spans="1:32">
      <c r="B12" s="1">
        <v>31.5</v>
      </c>
      <c r="C12" s="2">
        <v>0.4839</v>
      </c>
      <c r="D12" s="2">
        <v>0.43269999999999997</v>
      </c>
      <c r="E12" s="2">
        <v>0.38200000000000001</v>
      </c>
      <c r="F12" s="2">
        <v>0.32229999999999998</v>
      </c>
      <c r="G12" s="2">
        <v>0.24909999999999999</v>
      </c>
      <c r="H12" s="1">
        <v>3.32E-2</v>
      </c>
      <c r="I12" s="1">
        <v>3.32E-2</v>
      </c>
      <c r="J12" s="1">
        <v>3.1300000000000001E-2</v>
      </c>
      <c r="K12" s="1">
        <v>3.15E-2</v>
      </c>
      <c r="L12" s="1">
        <v>3.2000000000000001E-2</v>
      </c>
      <c r="M12" s="1">
        <v>3.1600000000000003E-2</v>
      </c>
      <c r="N12" s="1">
        <v>3.1E-2</v>
      </c>
      <c r="Q12" s="1">
        <v>0</v>
      </c>
      <c r="R12" s="1">
        <v>1</v>
      </c>
      <c r="S12" s="1">
        <v>2</v>
      </c>
      <c r="T12" s="1">
        <v>3</v>
      </c>
      <c r="U12" s="1">
        <v>4</v>
      </c>
    </row>
    <row r="13" spans="1:32">
      <c r="C13" s="1">
        <v>6.3399999999999998E-2</v>
      </c>
      <c r="D13" s="1">
        <v>6.5500000000000003E-2</v>
      </c>
      <c r="E13" s="1">
        <v>4.4200000000000003E-2</v>
      </c>
      <c r="F13" s="1">
        <v>4.36E-2</v>
      </c>
      <c r="G13" s="1">
        <v>4.8599999999999997E-2</v>
      </c>
      <c r="H13" s="1">
        <v>4.8300000000000003E-2</v>
      </c>
      <c r="I13" s="1">
        <v>4.3700000000000003E-2</v>
      </c>
      <c r="J13" s="1">
        <v>4.0399999999999998E-2</v>
      </c>
      <c r="K13" s="1">
        <v>3.3099999999999997E-2</v>
      </c>
      <c r="L13" s="1">
        <v>3.2500000000000001E-2</v>
      </c>
      <c r="M13" s="1">
        <v>3.2800000000000003E-2</v>
      </c>
      <c r="N13" s="1">
        <v>3.2000000000000001E-2</v>
      </c>
      <c r="P13" s="1" t="s">
        <v>4</v>
      </c>
      <c r="Q13" s="1">
        <v>0.24909999999999999</v>
      </c>
      <c r="R13" s="1">
        <v>0.32229999999999998</v>
      </c>
      <c r="S13" s="1">
        <v>0.38200000000000001</v>
      </c>
      <c r="T13" s="1">
        <v>0.43269999999999997</v>
      </c>
      <c r="U13" s="1">
        <v>0.4839</v>
      </c>
      <c r="AA13" s="1" t="s">
        <v>10</v>
      </c>
      <c r="AB13" s="36" t="s">
        <v>9</v>
      </c>
      <c r="AC13" s="36"/>
      <c r="AD13" s="36"/>
      <c r="AE13" s="36"/>
      <c r="AF13" s="36"/>
    </row>
    <row r="14" spans="1:32">
      <c r="C14" s="1">
        <v>6.4399999999999999E-2</v>
      </c>
      <c r="D14" s="1">
        <v>6.6500000000000004E-2</v>
      </c>
      <c r="E14" s="1">
        <v>4.3999999999999997E-2</v>
      </c>
      <c r="F14" s="1">
        <v>4.3799999999999999E-2</v>
      </c>
      <c r="G14" s="1">
        <v>4.9399999999999999E-2</v>
      </c>
      <c r="H14" s="1">
        <v>4.8599999999999997E-2</v>
      </c>
      <c r="I14" s="1">
        <v>4.5699999999999998E-2</v>
      </c>
      <c r="J14" s="1">
        <v>4.5999999999999999E-2</v>
      </c>
      <c r="K14" s="1">
        <v>3.2199999999999999E-2</v>
      </c>
      <c r="L14" s="1">
        <v>3.1699999999999999E-2</v>
      </c>
      <c r="M14" s="1">
        <v>3.2099999999999997E-2</v>
      </c>
      <c r="N14" s="1">
        <v>3.1600000000000003E-2</v>
      </c>
      <c r="P14" s="1" t="s">
        <v>6</v>
      </c>
      <c r="Q14" s="1">
        <v>0</v>
      </c>
      <c r="R14" s="1">
        <v>7.3199999999999987E-2</v>
      </c>
      <c r="S14" s="1">
        <v>0.13290000000000002</v>
      </c>
      <c r="T14" s="1">
        <v>0.18359999999999999</v>
      </c>
      <c r="U14" s="1">
        <v>0.23480000000000001</v>
      </c>
    </row>
    <row r="15" spans="1:32">
      <c r="C15" s="1">
        <v>0.1096</v>
      </c>
      <c r="D15" s="1">
        <v>0.1096</v>
      </c>
      <c r="E15" s="1">
        <v>4.2200000000000001E-2</v>
      </c>
      <c r="F15" s="1">
        <v>4.4200000000000003E-2</v>
      </c>
      <c r="G15" s="1">
        <v>4.07E-2</v>
      </c>
      <c r="H15" s="1">
        <v>4.0899999999999999E-2</v>
      </c>
      <c r="I15" s="1">
        <v>4.7899999999999998E-2</v>
      </c>
      <c r="J15" s="1">
        <v>4.4299999999999999E-2</v>
      </c>
      <c r="K15" s="1">
        <v>3.2599999999999997E-2</v>
      </c>
      <c r="L15" s="1">
        <v>3.1800000000000002E-2</v>
      </c>
      <c r="M15" s="1">
        <v>3.1699999999999999E-2</v>
      </c>
      <c r="N15" s="1">
        <v>3.1899999999999998E-2</v>
      </c>
      <c r="P15" s="1" t="s">
        <v>8</v>
      </c>
      <c r="Q15" s="1">
        <v>0</v>
      </c>
      <c r="R15" s="1">
        <v>24</v>
      </c>
      <c r="S15" s="1">
        <v>61</v>
      </c>
      <c r="T15" s="1">
        <v>114</v>
      </c>
      <c r="U15" s="1">
        <v>190</v>
      </c>
    </row>
    <row r="16" spans="1:32">
      <c r="C16" s="1">
        <v>0.10299999999999999</v>
      </c>
      <c r="D16" s="1">
        <v>0.1293</v>
      </c>
      <c r="E16" s="1">
        <v>4.4299999999999999E-2</v>
      </c>
      <c r="F16" s="1">
        <v>4.6699999999999998E-2</v>
      </c>
      <c r="G16" s="1">
        <v>4.48E-2</v>
      </c>
      <c r="H16" s="1">
        <v>4.4400000000000002E-2</v>
      </c>
      <c r="I16" s="1">
        <v>5.04E-2</v>
      </c>
      <c r="J16" s="1">
        <v>4.9500000000000002E-2</v>
      </c>
      <c r="K16" s="1">
        <v>3.2500000000000001E-2</v>
      </c>
      <c r="L16" s="1">
        <v>3.2399999999999998E-2</v>
      </c>
      <c r="M16" s="1">
        <v>3.1199999999999999E-2</v>
      </c>
      <c r="N16" s="1">
        <v>3.1899999999999998E-2</v>
      </c>
    </row>
    <row r="17" spans="1:43" ht="13.5" customHeight="1">
      <c r="C17" s="1">
        <v>8.6199999999999999E-2</v>
      </c>
      <c r="D17" s="1">
        <v>8.8099999999999998E-2</v>
      </c>
      <c r="E17" s="1">
        <v>4.2299999999999997E-2</v>
      </c>
      <c r="F17" s="1">
        <v>4.2700000000000002E-2</v>
      </c>
      <c r="G17" s="1">
        <v>5.7799999999999997E-2</v>
      </c>
      <c r="H17" s="1">
        <v>5.7000000000000002E-2</v>
      </c>
      <c r="I17" s="1">
        <v>7.6399999999999996E-2</v>
      </c>
      <c r="J17" s="1">
        <v>7.6600000000000001E-2</v>
      </c>
      <c r="K17" s="1">
        <v>3.2399999999999998E-2</v>
      </c>
      <c r="L17" s="1">
        <v>3.2599999999999997E-2</v>
      </c>
      <c r="M17" s="1">
        <v>3.2300000000000002E-2</v>
      </c>
      <c r="N17" s="1">
        <v>3.2000000000000001E-2</v>
      </c>
    </row>
    <row r="18" spans="1:43">
      <c r="C18" s="1">
        <v>8.5800000000000001E-2</v>
      </c>
      <c r="D18" s="1">
        <v>9.0899999999999995E-2</v>
      </c>
      <c r="E18" s="1">
        <v>4.36E-2</v>
      </c>
      <c r="F18" s="1">
        <v>4.4900000000000002E-2</v>
      </c>
      <c r="G18" s="1">
        <v>6.1600000000000002E-2</v>
      </c>
      <c r="H18" s="1">
        <v>6.3600000000000004E-2</v>
      </c>
      <c r="I18" s="1">
        <v>7.9200000000000007E-2</v>
      </c>
      <c r="J18" s="1">
        <v>7.9899999999999999E-2</v>
      </c>
      <c r="K18" s="1">
        <v>3.2000000000000001E-2</v>
      </c>
      <c r="L18" s="1">
        <v>3.2000000000000001E-2</v>
      </c>
      <c r="M18" s="1">
        <v>3.2599999999999997E-2</v>
      </c>
      <c r="N18" s="1">
        <v>3.1099999999999999E-2</v>
      </c>
    </row>
    <row r="19" spans="1:43">
      <c r="C19" s="1">
        <v>3.1600000000000003E-2</v>
      </c>
      <c r="D19" s="1">
        <v>3.2300000000000002E-2</v>
      </c>
      <c r="E19" s="1">
        <v>3.2300000000000002E-2</v>
      </c>
      <c r="F19" s="1">
        <v>3.3000000000000002E-2</v>
      </c>
      <c r="G19" s="1">
        <v>3.2099999999999997E-2</v>
      </c>
      <c r="H19" s="1">
        <v>3.2099999999999997E-2</v>
      </c>
      <c r="I19" s="1">
        <v>3.2599999999999997E-2</v>
      </c>
      <c r="J19" s="1">
        <v>3.2300000000000002E-2</v>
      </c>
      <c r="K19" s="1">
        <v>3.2599999999999997E-2</v>
      </c>
      <c r="L19" s="1">
        <v>3.2199999999999999E-2</v>
      </c>
      <c r="M19" s="1">
        <v>3.2199999999999999E-2</v>
      </c>
      <c r="N19" s="1">
        <v>3.2300000000000002E-2</v>
      </c>
      <c r="AF19" s="2" t="s">
        <v>31</v>
      </c>
    </row>
    <row r="20" spans="1:43">
      <c r="P20" s="2" t="s">
        <v>22</v>
      </c>
      <c r="Q20" s="37" t="s">
        <v>17</v>
      </c>
      <c r="R20" s="37"/>
      <c r="S20" s="4" t="s">
        <v>11</v>
      </c>
      <c r="T20" s="37" t="s">
        <v>18</v>
      </c>
      <c r="U20" s="37"/>
      <c r="V20" s="4" t="s">
        <v>11</v>
      </c>
      <c r="W20" s="5" t="s">
        <v>16</v>
      </c>
      <c r="X20" s="1" t="s">
        <v>8</v>
      </c>
      <c r="Y20" s="4" t="s">
        <v>12</v>
      </c>
      <c r="AF20" s="1" t="s">
        <v>29</v>
      </c>
    </row>
    <row r="21" spans="1:43" ht="14.1" customHeight="1">
      <c r="P21" s="37" t="s">
        <v>13</v>
      </c>
      <c r="Q21" s="5">
        <v>0.6008</v>
      </c>
      <c r="R21" s="5">
        <v>0.61539999999999995</v>
      </c>
      <c r="S21" s="4">
        <f t="shared" ref="S21:S29" si="1">AVERAGE(Q21:R21)</f>
        <v>0.60809999999999997</v>
      </c>
      <c r="T21" s="5">
        <v>0.60840000000000005</v>
      </c>
      <c r="U21" s="5">
        <v>0.59460000000000002</v>
      </c>
      <c r="V21" s="4">
        <f t="shared" ref="V21:V29" si="2">AVERAGE(T21:U21)</f>
        <v>0.60150000000000003</v>
      </c>
      <c r="W21" s="6">
        <f t="shared" ref="W21:W29" si="3">S21-V21</f>
        <v>6.5999999999999392E-3</v>
      </c>
      <c r="X21" s="7">
        <f t="shared" ref="X21:X29" si="4">1.322+274.282*W21+761.614*W21*W21+1154.332*W21*W21*W21</f>
        <v>3.1657689716726547</v>
      </c>
      <c r="Y21" s="7">
        <f t="shared" ref="Y21:Y29" si="5">X21*0.482</f>
        <v>1.5259006443462195</v>
      </c>
      <c r="AF21" s="38" t="s">
        <v>32</v>
      </c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8"/>
    </row>
    <row r="22" spans="1:43" ht="14.4" customHeight="1">
      <c r="A22" s="1" t="s">
        <v>0</v>
      </c>
      <c r="B22" s="1" t="s">
        <v>1</v>
      </c>
      <c r="C22" s="1">
        <v>1</v>
      </c>
      <c r="D22" s="1">
        <v>2</v>
      </c>
      <c r="E22" s="1">
        <v>3</v>
      </c>
      <c r="F22" s="1">
        <v>4</v>
      </c>
      <c r="G22" s="1">
        <v>5</v>
      </c>
      <c r="H22" s="1">
        <v>6</v>
      </c>
      <c r="I22" s="1">
        <v>7</v>
      </c>
      <c r="J22" s="1">
        <v>8</v>
      </c>
      <c r="K22" s="1">
        <v>9</v>
      </c>
      <c r="L22" s="1">
        <v>10</v>
      </c>
      <c r="M22" s="1">
        <v>11</v>
      </c>
      <c r="N22" s="1">
        <v>12</v>
      </c>
      <c r="P22" s="37"/>
      <c r="Q22" s="5">
        <v>0.61839999999999995</v>
      </c>
      <c r="R22" s="5">
        <v>0.63329999999999997</v>
      </c>
      <c r="S22" s="4">
        <f t="shared" si="1"/>
        <v>0.62585000000000002</v>
      </c>
      <c r="T22" s="5">
        <v>0.62009999999999998</v>
      </c>
      <c r="U22" s="5">
        <v>0.64810000000000001</v>
      </c>
      <c r="V22" s="4">
        <f t="shared" si="2"/>
        <v>0.6341</v>
      </c>
      <c r="W22" s="6">
        <f t="shared" si="3"/>
        <v>-8.2499999999999796E-3</v>
      </c>
      <c r="X22" s="7">
        <f t="shared" si="4"/>
        <v>-0.88963732257943196</v>
      </c>
      <c r="Y22" s="7">
        <f t="shared" si="5"/>
        <v>-0.42880518948328616</v>
      </c>
      <c r="AF22" s="39" t="s">
        <v>24</v>
      </c>
      <c r="AG22" s="39"/>
      <c r="AH22" s="40" t="s">
        <v>33</v>
      </c>
      <c r="AI22" s="41"/>
      <c r="AJ22" s="41" t="s">
        <v>34</v>
      </c>
      <c r="AK22" s="41"/>
      <c r="AL22" s="41"/>
      <c r="AM22" s="41"/>
      <c r="AN22" s="41"/>
      <c r="AO22" s="41"/>
      <c r="AP22" s="42"/>
      <c r="AQ22" s="9"/>
    </row>
    <row r="23" spans="1:43" ht="14.4" customHeight="1">
      <c r="B23" s="1">
        <v>32</v>
      </c>
      <c r="C23" s="1">
        <v>0.63260000000000005</v>
      </c>
      <c r="D23" s="1">
        <v>0.64290000000000003</v>
      </c>
      <c r="E23" s="1">
        <v>0.6482</v>
      </c>
      <c r="F23" s="1">
        <v>0.6401</v>
      </c>
      <c r="G23" s="1">
        <v>0.64329999999999998</v>
      </c>
      <c r="H23" s="1">
        <v>0.66049999999999998</v>
      </c>
      <c r="I23" s="1">
        <v>3.27E-2</v>
      </c>
      <c r="J23" s="1">
        <v>3.1099999999999999E-2</v>
      </c>
      <c r="K23" s="1">
        <v>3.1199999999999999E-2</v>
      </c>
      <c r="L23" s="1">
        <v>3.4000000000000002E-2</v>
      </c>
      <c r="M23" s="1">
        <v>3.1699999999999999E-2</v>
      </c>
      <c r="N23" s="1">
        <v>3.1E-2</v>
      </c>
      <c r="P23" s="37"/>
      <c r="Q23" s="5">
        <v>0.62209999999999999</v>
      </c>
      <c r="R23" s="5">
        <v>0.62129999999999996</v>
      </c>
      <c r="S23" s="4">
        <f t="shared" si="1"/>
        <v>0.62169999999999992</v>
      </c>
      <c r="T23" s="5">
        <v>0.62870000000000004</v>
      </c>
      <c r="U23" s="5">
        <v>0.60750000000000004</v>
      </c>
      <c r="V23" s="4">
        <f t="shared" si="2"/>
        <v>0.61810000000000009</v>
      </c>
      <c r="W23" s="6">
        <f t="shared" si="3"/>
        <v>3.5999999999998256E-3</v>
      </c>
      <c r="X23" s="7">
        <f t="shared" si="4"/>
        <v>2.3193395739537435</v>
      </c>
      <c r="Y23" s="7">
        <f t="shared" si="5"/>
        <v>1.1179216746457044</v>
      </c>
      <c r="AF23" s="39"/>
      <c r="AG23" s="39"/>
      <c r="AH23" s="40" t="s">
        <v>25</v>
      </c>
      <c r="AI23" s="41" t="s">
        <v>35</v>
      </c>
      <c r="AJ23" s="41" t="s">
        <v>26</v>
      </c>
      <c r="AK23" s="41" t="s">
        <v>36</v>
      </c>
      <c r="AL23" s="41" t="s">
        <v>37</v>
      </c>
      <c r="AM23" s="41" t="s">
        <v>38</v>
      </c>
      <c r="AN23" s="41" t="s">
        <v>39</v>
      </c>
      <c r="AO23" s="42" t="s">
        <v>40</v>
      </c>
      <c r="AP23" s="43"/>
      <c r="AQ23" s="9"/>
    </row>
    <row r="24" spans="1:43">
      <c r="C24" s="2">
        <v>0.6008</v>
      </c>
      <c r="D24" s="2">
        <v>0.61539999999999995</v>
      </c>
      <c r="E24" s="3">
        <v>0.61650000000000005</v>
      </c>
      <c r="F24" s="3">
        <v>0.62070000000000003</v>
      </c>
      <c r="G24" s="2">
        <v>0.61839999999999995</v>
      </c>
      <c r="H24" s="2">
        <v>0.63329999999999997</v>
      </c>
      <c r="I24" s="2">
        <v>0.62209999999999999</v>
      </c>
      <c r="J24" s="2">
        <v>0.62129999999999996</v>
      </c>
      <c r="K24" s="1">
        <v>3.3099999999999997E-2</v>
      </c>
      <c r="L24" s="1">
        <v>3.27E-2</v>
      </c>
      <c r="M24" s="1">
        <v>3.27E-2</v>
      </c>
      <c r="N24" s="1">
        <v>3.2000000000000001E-2</v>
      </c>
      <c r="P24" s="37" t="s">
        <v>14</v>
      </c>
      <c r="Q24" s="5">
        <v>0.63900000000000001</v>
      </c>
      <c r="R24" s="5">
        <v>0.66139999999999999</v>
      </c>
      <c r="S24" s="4">
        <f t="shared" si="1"/>
        <v>0.6502</v>
      </c>
      <c r="T24" s="5">
        <v>0.63400000000000001</v>
      </c>
      <c r="U24" s="5">
        <v>0.63470000000000004</v>
      </c>
      <c r="V24" s="4">
        <f t="shared" si="2"/>
        <v>0.63434999999999997</v>
      </c>
      <c r="W24" s="6">
        <f t="shared" si="3"/>
        <v>1.5850000000000031E-2</v>
      </c>
      <c r="X24" s="7">
        <f t="shared" si="4"/>
        <v>5.8653006807232986</v>
      </c>
      <c r="Y24" s="7">
        <f t="shared" si="5"/>
        <v>2.82707492810863</v>
      </c>
      <c r="AF24" s="44"/>
      <c r="AG24" s="44"/>
      <c r="AH24" s="45"/>
      <c r="AI24" s="46"/>
      <c r="AJ24" s="46"/>
      <c r="AK24" s="46"/>
      <c r="AL24" s="46"/>
      <c r="AM24" s="46"/>
      <c r="AN24" s="46"/>
      <c r="AO24" s="47" t="s">
        <v>41</v>
      </c>
      <c r="AP24" s="48" t="s">
        <v>42</v>
      </c>
      <c r="AQ24" s="9"/>
    </row>
    <row r="25" spans="1:43" ht="36.9">
      <c r="C25" s="2">
        <v>0.60840000000000005</v>
      </c>
      <c r="D25" s="2">
        <v>0.59460000000000002</v>
      </c>
      <c r="E25" s="3">
        <v>0.58840000000000003</v>
      </c>
      <c r="F25" s="3">
        <v>0.59309999999999996</v>
      </c>
      <c r="G25" s="2">
        <v>0.62009999999999998</v>
      </c>
      <c r="H25" s="2">
        <v>0.64810000000000001</v>
      </c>
      <c r="I25" s="2">
        <v>0.62870000000000004</v>
      </c>
      <c r="J25" s="2">
        <v>0.60750000000000004</v>
      </c>
      <c r="K25" s="1">
        <v>3.2199999999999999E-2</v>
      </c>
      <c r="L25" s="1">
        <v>3.2199999999999999E-2</v>
      </c>
      <c r="M25" s="1">
        <v>3.2099999999999997E-2</v>
      </c>
      <c r="N25" s="1">
        <v>3.15E-2</v>
      </c>
      <c r="P25" s="37"/>
      <c r="Q25" s="5">
        <v>0.58250000000000002</v>
      </c>
      <c r="R25" s="5">
        <v>0.61019999999999996</v>
      </c>
      <c r="S25" s="4">
        <f t="shared" si="1"/>
        <v>0.59634999999999994</v>
      </c>
      <c r="T25" s="5">
        <v>0.58879999999999999</v>
      </c>
      <c r="U25" s="5">
        <v>0.57340000000000002</v>
      </c>
      <c r="V25" s="4">
        <f t="shared" si="2"/>
        <v>0.58109999999999995</v>
      </c>
      <c r="W25" s="6">
        <f t="shared" si="3"/>
        <v>1.5249999999999986E-2</v>
      </c>
      <c r="X25" s="7">
        <f t="shared" si="4"/>
        <v>5.6860172844951826</v>
      </c>
      <c r="Y25" s="7">
        <f t="shared" si="5"/>
        <v>2.7406603311266777</v>
      </c>
      <c r="AF25" s="33" t="s">
        <v>27</v>
      </c>
      <c r="AG25" s="49" t="s">
        <v>53</v>
      </c>
      <c r="AH25" s="10">
        <v>0.64713659638948928</v>
      </c>
      <c r="AI25" s="11">
        <v>0.46622967386081604</v>
      </c>
      <c r="AJ25" s="11">
        <v>-2.2245367118957562</v>
      </c>
      <c r="AK25" s="12">
        <v>4</v>
      </c>
      <c r="AL25" s="11">
        <v>9.0156430785000991E-2</v>
      </c>
      <c r="AM25" s="13">
        <v>-1.6240000000000001</v>
      </c>
      <c r="AN25" s="13">
        <v>0.73003964884716288</v>
      </c>
      <c r="AO25" s="13">
        <v>-3.6509150096420213</v>
      </c>
      <c r="AP25" s="14">
        <v>0.40291500964202109</v>
      </c>
      <c r="AQ25" s="9"/>
    </row>
    <row r="26" spans="1:43" ht="36.9">
      <c r="C26" s="2">
        <v>0.63900000000000001</v>
      </c>
      <c r="D26" s="2">
        <v>0.66139999999999999</v>
      </c>
      <c r="E26" s="2">
        <v>0.58250000000000002</v>
      </c>
      <c r="F26" s="2">
        <v>0.61019999999999996</v>
      </c>
      <c r="G26" s="2">
        <v>0.62050000000000005</v>
      </c>
      <c r="H26" s="2">
        <v>0.64549999999999996</v>
      </c>
      <c r="I26" s="3">
        <v>0.63839999999999997</v>
      </c>
      <c r="J26" s="3">
        <v>0.64510000000000001</v>
      </c>
      <c r="K26" s="1">
        <v>3.2800000000000003E-2</v>
      </c>
      <c r="L26" s="1">
        <v>3.2199999999999999E-2</v>
      </c>
      <c r="M26" s="1">
        <v>3.1800000000000002E-2</v>
      </c>
      <c r="N26" s="1">
        <v>3.1699999999999999E-2</v>
      </c>
      <c r="P26" s="37"/>
      <c r="Q26" s="5">
        <v>0.62050000000000005</v>
      </c>
      <c r="R26" s="5">
        <v>0.64549999999999996</v>
      </c>
      <c r="S26" s="4">
        <f t="shared" si="1"/>
        <v>0.63300000000000001</v>
      </c>
      <c r="T26" s="5">
        <v>0.61129999999999995</v>
      </c>
      <c r="U26" s="5">
        <v>0.64159999999999995</v>
      </c>
      <c r="V26" s="4">
        <f t="shared" si="2"/>
        <v>0.62644999999999995</v>
      </c>
      <c r="W26" s="6">
        <f t="shared" si="3"/>
        <v>6.5500000000000558E-3</v>
      </c>
      <c r="X26" s="7">
        <f t="shared" si="4"/>
        <v>3.1515466250575424</v>
      </c>
      <c r="Y26" s="7">
        <f t="shared" si="5"/>
        <v>1.5190454732777354</v>
      </c>
      <c r="AF26" s="34"/>
      <c r="AG26" s="50" t="s">
        <v>54</v>
      </c>
      <c r="AH26" s="15"/>
      <c r="AI26" s="16"/>
      <c r="AJ26" s="17">
        <v>-2.2245367118957562</v>
      </c>
      <c r="AK26" s="17">
        <v>3.606196716330178</v>
      </c>
      <c r="AL26" s="17">
        <v>9.7517933788520583E-2</v>
      </c>
      <c r="AM26" s="18">
        <v>-1.6240000000000001</v>
      </c>
      <c r="AN26" s="18">
        <v>0.73003964884716288</v>
      </c>
      <c r="AO26" s="18">
        <v>-3.7412647231705938</v>
      </c>
      <c r="AP26" s="19">
        <v>0.49326472317059356</v>
      </c>
      <c r="AQ26" s="9"/>
    </row>
    <row r="27" spans="1:43" ht="36.9">
      <c r="C27" s="2">
        <v>0.63400000000000001</v>
      </c>
      <c r="D27" s="2">
        <v>0.63470000000000004</v>
      </c>
      <c r="E27" s="2">
        <v>0.58879999999999999</v>
      </c>
      <c r="F27" s="2">
        <v>0.57340000000000002</v>
      </c>
      <c r="G27" s="2">
        <v>0.61129999999999995</v>
      </c>
      <c r="H27" s="2">
        <v>0.64159999999999995</v>
      </c>
      <c r="I27" s="3">
        <v>0.59009999999999996</v>
      </c>
      <c r="J27" s="3">
        <v>0.62319999999999998</v>
      </c>
      <c r="K27" s="1">
        <v>3.2599999999999997E-2</v>
      </c>
      <c r="L27" s="1">
        <v>3.2500000000000001E-2</v>
      </c>
      <c r="M27" s="1">
        <v>3.1199999999999999E-2</v>
      </c>
      <c r="N27" s="1">
        <v>3.1800000000000002E-2</v>
      </c>
      <c r="P27" s="37" t="s">
        <v>15</v>
      </c>
      <c r="Q27" s="5">
        <v>0.63959999999999995</v>
      </c>
      <c r="R27" s="5">
        <v>0.63319999999999999</v>
      </c>
      <c r="S27" s="4">
        <f t="shared" si="1"/>
        <v>0.63639999999999997</v>
      </c>
      <c r="T27" s="5">
        <v>0.61150000000000004</v>
      </c>
      <c r="U27" s="5">
        <v>0.60450000000000004</v>
      </c>
      <c r="V27" s="4">
        <f t="shared" si="2"/>
        <v>0.6080000000000001</v>
      </c>
      <c r="W27" s="6">
        <f t="shared" si="3"/>
        <v>2.839999999999987E-2</v>
      </c>
      <c r="X27" s="7">
        <f t="shared" si="4"/>
        <v>9.7523376675488844</v>
      </c>
      <c r="Y27" s="7">
        <f t="shared" si="5"/>
        <v>4.7006267557585621</v>
      </c>
      <c r="AF27" s="34" t="s">
        <v>28</v>
      </c>
      <c r="AG27" s="49" t="s">
        <v>55</v>
      </c>
      <c r="AH27" s="20">
        <v>0.33208864889808754</v>
      </c>
      <c r="AI27" s="21">
        <v>0.59530485042596437</v>
      </c>
      <c r="AJ27" s="21">
        <v>-1.9882535649000939</v>
      </c>
      <c r="AK27" s="22">
        <v>4</v>
      </c>
      <c r="AL27" s="21">
        <v>0.11768538511333675</v>
      </c>
      <c r="AM27" s="23">
        <v>-3.0979999999999999</v>
      </c>
      <c r="AN27" s="23">
        <v>1.5581513619243372</v>
      </c>
      <c r="AO27" s="23">
        <v>-7.4241217219721003</v>
      </c>
      <c r="AP27" s="24">
        <v>1.2281217219721006</v>
      </c>
      <c r="AQ27" s="9"/>
    </row>
    <row r="28" spans="1:43" ht="36.9">
      <c r="C28" s="2">
        <v>0.63959999999999995</v>
      </c>
      <c r="D28" s="2">
        <v>0.63319999999999999</v>
      </c>
      <c r="E28" s="2">
        <v>0.56930000000000003</v>
      </c>
      <c r="F28" s="2">
        <v>0.60019999999999996</v>
      </c>
      <c r="G28" s="2">
        <v>0.62139999999999995</v>
      </c>
      <c r="H28" s="2">
        <v>0.62060000000000004</v>
      </c>
      <c r="I28" s="3">
        <v>0.62619999999999998</v>
      </c>
      <c r="J28" s="3">
        <v>0.63190000000000002</v>
      </c>
      <c r="K28" s="1">
        <v>3.2500000000000001E-2</v>
      </c>
      <c r="L28" s="1">
        <v>3.2800000000000003E-2</v>
      </c>
      <c r="M28" s="1">
        <v>3.2300000000000002E-2</v>
      </c>
      <c r="N28" s="1">
        <v>3.1899999999999998E-2</v>
      </c>
      <c r="P28" s="37"/>
      <c r="Q28" s="5">
        <v>0.56930000000000003</v>
      </c>
      <c r="R28" s="5">
        <v>0.60019999999999996</v>
      </c>
      <c r="S28" s="4">
        <f t="shared" si="1"/>
        <v>0.58474999999999999</v>
      </c>
      <c r="T28" s="5">
        <v>0.54620000000000002</v>
      </c>
      <c r="U28" s="5">
        <v>0.57540000000000002</v>
      </c>
      <c r="V28" s="4">
        <f t="shared" si="2"/>
        <v>0.56079999999999997</v>
      </c>
      <c r="W28" s="6">
        <f t="shared" si="3"/>
        <v>2.3950000000000027E-2</v>
      </c>
      <c r="X28" s="7">
        <f t="shared" si="4"/>
        <v>8.3437755533536784</v>
      </c>
      <c r="Y28" s="7">
        <f t="shared" si="5"/>
        <v>4.021699816716473</v>
      </c>
      <c r="AF28" s="35"/>
      <c r="AG28" s="50" t="s">
        <v>56</v>
      </c>
      <c r="AH28" s="25"/>
      <c r="AI28" s="26"/>
      <c r="AJ28" s="27">
        <v>-1.9882535649000939</v>
      </c>
      <c r="AK28" s="27">
        <v>3.7876296378072296</v>
      </c>
      <c r="AL28" s="27">
        <v>0.12163702246351163</v>
      </c>
      <c r="AM28" s="28">
        <v>-3.0979999999999999</v>
      </c>
      <c r="AN28" s="28">
        <v>1.5581513619243372</v>
      </c>
      <c r="AO28" s="28">
        <v>-7.5214837044221685</v>
      </c>
      <c r="AP28" s="29">
        <v>1.3254837044221688</v>
      </c>
      <c r="AQ28" s="9"/>
    </row>
    <row r="29" spans="1:43">
      <c r="C29" s="2">
        <v>0.61150000000000004</v>
      </c>
      <c r="D29" s="2">
        <v>0.60450000000000004</v>
      </c>
      <c r="E29" s="2">
        <v>0.54620000000000002</v>
      </c>
      <c r="F29" s="2">
        <v>0.57540000000000002</v>
      </c>
      <c r="G29" s="2">
        <v>0.5857</v>
      </c>
      <c r="H29" s="2">
        <v>0.61160000000000003</v>
      </c>
      <c r="I29" s="3">
        <v>0.62090000000000001</v>
      </c>
      <c r="J29" s="3">
        <v>0.6331</v>
      </c>
      <c r="K29" s="1">
        <v>3.1800000000000002E-2</v>
      </c>
      <c r="L29" s="1">
        <v>3.2000000000000001E-2</v>
      </c>
      <c r="M29" s="1">
        <v>3.2199999999999999E-2</v>
      </c>
      <c r="N29" s="1">
        <v>3.1E-2</v>
      </c>
      <c r="P29" s="37"/>
      <c r="Q29" s="5">
        <v>0.62139999999999995</v>
      </c>
      <c r="R29" s="5">
        <v>0.62060000000000004</v>
      </c>
      <c r="S29" s="4">
        <f t="shared" si="1"/>
        <v>0.621</v>
      </c>
      <c r="T29" s="5">
        <v>0.5857</v>
      </c>
      <c r="U29" s="5">
        <v>0.61160000000000003</v>
      </c>
      <c r="V29" s="4">
        <f t="shared" si="2"/>
        <v>0.59865000000000002</v>
      </c>
      <c r="W29" s="6">
        <f t="shared" si="3"/>
        <v>2.2349999999999981E-2</v>
      </c>
      <c r="X29" s="7">
        <f t="shared" si="4"/>
        <v>7.8455333702395986</v>
      </c>
      <c r="Y29" s="7">
        <f t="shared" si="5"/>
        <v>3.7815470844554864</v>
      </c>
    </row>
    <row r="30" spans="1:43">
      <c r="C30" s="3">
        <v>3.1399999999999997E-2</v>
      </c>
      <c r="D30" s="3">
        <v>3.2399999999999998E-2</v>
      </c>
      <c r="E30" s="3">
        <v>3.2399999999999998E-2</v>
      </c>
      <c r="F30" s="3">
        <v>3.2800000000000003E-2</v>
      </c>
      <c r="G30" s="3">
        <v>3.2099999999999997E-2</v>
      </c>
      <c r="H30" s="3">
        <v>3.2399999999999998E-2</v>
      </c>
      <c r="I30" s="3">
        <v>3.2800000000000003E-2</v>
      </c>
      <c r="J30" s="3">
        <v>3.2599999999999997E-2</v>
      </c>
      <c r="K30" s="3">
        <v>3.2800000000000003E-2</v>
      </c>
      <c r="L30" s="3">
        <v>3.2599999999999997E-2</v>
      </c>
      <c r="M30" s="3">
        <v>3.2500000000000001E-2</v>
      </c>
      <c r="N30" s="3">
        <v>3.2199999999999999E-2</v>
      </c>
    </row>
    <row r="32" spans="1:43">
      <c r="A32" s="1" t="s">
        <v>2</v>
      </c>
      <c r="B32" s="1" t="s">
        <v>1</v>
      </c>
      <c r="C32" s="1">
        <v>1</v>
      </c>
      <c r="D32" s="1">
        <v>2</v>
      </c>
      <c r="E32" s="1">
        <v>3</v>
      </c>
      <c r="F32" s="1">
        <v>4</v>
      </c>
      <c r="G32" s="1">
        <v>5</v>
      </c>
      <c r="H32" s="1">
        <v>6</v>
      </c>
      <c r="I32" s="1">
        <v>7</v>
      </c>
      <c r="J32" s="1">
        <v>8</v>
      </c>
      <c r="K32" s="1">
        <v>9</v>
      </c>
      <c r="L32" s="1">
        <v>10</v>
      </c>
      <c r="M32" s="1">
        <v>11</v>
      </c>
      <c r="N32" s="1">
        <v>12</v>
      </c>
      <c r="P32" s="2" t="s">
        <v>23</v>
      </c>
      <c r="Q32" s="37" t="s">
        <v>17</v>
      </c>
      <c r="R32" s="37"/>
      <c r="S32" s="4" t="s">
        <v>11</v>
      </c>
      <c r="T32" s="37" t="s">
        <v>18</v>
      </c>
      <c r="U32" s="37"/>
      <c r="V32" s="4" t="s">
        <v>11</v>
      </c>
      <c r="W32" s="5" t="s">
        <v>16</v>
      </c>
      <c r="X32" s="1" t="s">
        <v>8</v>
      </c>
      <c r="Y32" s="4" t="s">
        <v>12</v>
      </c>
      <c r="Z32" s="5"/>
    </row>
    <row r="33" spans="2:43">
      <c r="B33" s="1">
        <v>32</v>
      </c>
      <c r="C33" s="1">
        <v>0.4718</v>
      </c>
      <c r="D33" s="1">
        <v>0.4244</v>
      </c>
      <c r="E33" s="1">
        <v>0.37569999999999998</v>
      </c>
      <c r="F33" s="1">
        <v>0.31830000000000003</v>
      </c>
      <c r="G33" s="1">
        <v>0.24909999999999999</v>
      </c>
      <c r="H33" s="1">
        <v>3.3099999999999997E-2</v>
      </c>
      <c r="I33" s="1">
        <v>3.2599999999999997E-2</v>
      </c>
      <c r="J33" s="1">
        <v>3.1300000000000001E-2</v>
      </c>
      <c r="K33" s="1">
        <v>3.09E-2</v>
      </c>
      <c r="L33" s="1">
        <v>3.2000000000000001E-2</v>
      </c>
      <c r="M33" s="1">
        <v>3.1399999999999997E-2</v>
      </c>
      <c r="N33" s="1">
        <v>3.0700000000000002E-2</v>
      </c>
      <c r="P33" s="37" t="s">
        <v>13</v>
      </c>
      <c r="Q33" s="4">
        <v>0.29720000000000002</v>
      </c>
      <c r="R33" s="4">
        <v>0.30380000000000001</v>
      </c>
      <c r="S33" s="4">
        <f t="shared" ref="S33:S41" si="6">AVERAGE(Q33:R33)</f>
        <v>0.30049999999999999</v>
      </c>
      <c r="T33" s="4">
        <v>0.2457</v>
      </c>
      <c r="U33" s="4">
        <v>0.24679999999999999</v>
      </c>
      <c r="V33" s="4">
        <f t="shared" ref="V33:V41" si="7">AVERAGE(T33:U33)</f>
        <v>0.24625</v>
      </c>
      <c r="W33" s="6">
        <f t="shared" ref="W33:W41" si="8">S33-V33</f>
        <v>5.4249999999999993E-2</v>
      </c>
      <c r="X33" s="7">
        <f t="shared" ref="X33:X41" si="9">0.055+215.666*W33+986.621*W33*W33+6568.643*W33*W33*W33</f>
        <v>15.70732480055092</v>
      </c>
      <c r="Y33" s="7">
        <f t="shared" ref="Y33:Y41" si="10">X33*0.482</f>
        <v>7.5709305538655434</v>
      </c>
      <c r="Z33" s="5"/>
      <c r="AF33" s="1" t="s">
        <v>30</v>
      </c>
    </row>
    <row r="34" spans="2:43" ht="14.1" customHeight="1">
      <c r="C34" s="3">
        <v>0.34129999999999999</v>
      </c>
      <c r="D34" s="3">
        <v>0.34310000000000002</v>
      </c>
      <c r="E34" s="2">
        <v>0.29720000000000002</v>
      </c>
      <c r="F34" s="2">
        <v>0.30380000000000001</v>
      </c>
      <c r="G34" s="2">
        <v>0.32</v>
      </c>
      <c r="H34" s="2">
        <v>0.31390000000000001</v>
      </c>
      <c r="I34" s="2">
        <v>0.30780000000000002</v>
      </c>
      <c r="J34" s="2">
        <v>0.26979999999999998</v>
      </c>
      <c r="K34" s="1">
        <v>3.2800000000000003E-2</v>
      </c>
      <c r="L34" s="1">
        <v>3.27E-2</v>
      </c>
      <c r="M34" s="1">
        <v>3.2199999999999999E-2</v>
      </c>
      <c r="N34" s="1">
        <v>3.1600000000000003E-2</v>
      </c>
      <c r="P34" s="37"/>
      <c r="Q34" s="4">
        <v>0.32</v>
      </c>
      <c r="R34" s="4">
        <v>0.31390000000000001</v>
      </c>
      <c r="S34" s="4">
        <f t="shared" si="6"/>
        <v>0.31695000000000001</v>
      </c>
      <c r="T34" s="4">
        <v>0.25940000000000002</v>
      </c>
      <c r="U34" s="4">
        <v>0.2576</v>
      </c>
      <c r="V34" s="4">
        <f t="shared" si="7"/>
        <v>0.25850000000000001</v>
      </c>
      <c r="W34" s="6">
        <f t="shared" si="8"/>
        <v>5.8450000000000002E-2</v>
      </c>
      <c r="X34" s="7">
        <f t="shared" si="9"/>
        <v>17.343056103992399</v>
      </c>
      <c r="Y34" s="7">
        <f t="shared" si="10"/>
        <v>8.3593530421243365</v>
      </c>
      <c r="Z34" s="5"/>
      <c r="AF34" s="38" t="s">
        <v>43</v>
      </c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8"/>
    </row>
    <row r="35" spans="2:43" ht="14.4" customHeight="1">
      <c r="C35" s="3">
        <v>0.26579999999999998</v>
      </c>
      <c r="D35" s="3">
        <v>0.26100000000000001</v>
      </c>
      <c r="E35" s="2">
        <v>0.2457</v>
      </c>
      <c r="F35" s="2">
        <v>0.24679999999999999</v>
      </c>
      <c r="G35" s="2">
        <v>0.25940000000000002</v>
      </c>
      <c r="H35" s="2">
        <v>0.2576</v>
      </c>
      <c r="I35" s="2">
        <v>0.25800000000000001</v>
      </c>
      <c r="J35" s="2">
        <v>0.25</v>
      </c>
      <c r="K35" s="1">
        <v>3.1800000000000002E-2</v>
      </c>
      <c r="L35" s="1">
        <v>3.1399999999999997E-2</v>
      </c>
      <c r="M35" s="1">
        <v>3.2000000000000001E-2</v>
      </c>
      <c r="N35" s="1">
        <v>3.1199999999999999E-2</v>
      </c>
      <c r="P35" s="37"/>
      <c r="Q35" s="4">
        <v>0.30780000000000002</v>
      </c>
      <c r="R35" s="4">
        <v>0.26979999999999998</v>
      </c>
      <c r="S35" s="4">
        <f t="shared" si="6"/>
        <v>0.2888</v>
      </c>
      <c r="T35" s="4">
        <v>0.25800000000000001</v>
      </c>
      <c r="U35" s="4">
        <v>0.25</v>
      </c>
      <c r="V35" s="4">
        <f t="shared" si="7"/>
        <v>0.254</v>
      </c>
      <c r="W35" s="6">
        <f t="shared" si="8"/>
        <v>3.4799999999999998E-2</v>
      </c>
      <c r="X35" s="7">
        <f t="shared" si="9"/>
        <v>9.031844447611455</v>
      </c>
      <c r="Y35" s="7">
        <f t="shared" si="10"/>
        <v>4.3533490237487209</v>
      </c>
      <c r="Z35" s="5"/>
      <c r="AF35" s="39" t="s">
        <v>24</v>
      </c>
      <c r="AG35" s="39"/>
      <c r="AH35" s="40" t="s">
        <v>44</v>
      </c>
      <c r="AI35" s="41"/>
      <c r="AJ35" s="41" t="s">
        <v>45</v>
      </c>
      <c r="AK35" s="41"/>
      <c r="AL35" s="41"/>
      <c r="AM35" s="41"/>
      <c r="AN35" s="41"/>
      <c r="AO35" s="41"/>
      <c r="AP35" s="42"/>
      <c r="AQ35" s="9"/>
    </row>
    <row r="36" spans="2:43" ht="14.4" customHeight="1">
      <c r="C36" s="3">
        <v>0.4042</v>
      </c>
      <c r="D36" s="3">
        <v>0.4173</v>
      </c>
      <c r="E36" s="2">
        <v>0.29680000000000001</v>
      </c>
      <c r="F36" s="2">
        <v>0.3115</v>
      </c>
      <c r="G36" s="2">
        <v>0.30830000000000002</v>
      </c>
      <c r="H36" s="2">
        <v>0.31030000000000002</v>
      </c>
      <c r="I36" s="2">
        <v>0.32779999999999998</v>
      </c>
      <c r="J36" s="2">
        <v>0.31280000000000002</v>
      </c>
      <c r="K36" s="1">
        <v>3.2599999999999997E-2</v>
      </c>
      <c r="L36" s="1">
        <v>3.1899999999999998E-2</v>
      </c>
      <c r="M36" s="1">
        <v>3.1699999999999999E-2</v>
      </c>
      <c r="N36" s="1">
        <v>3.1600000000000003E-2</v>
      </c>
      <c r="P36" s="37" t="s">
        <v>14</v>
      </c>
      <c r="Q36" s="4">
        <v>0.29680000000000001</v>
      </c>
      <c r="R36" s="4">
        <v>0.3115</v>
      </c>
      <c r="S36" s="4">
        <f t="shared" si="6"/>
        <v>0.30415000000000003</v>
      </c>
      <c r="T36" s="4">
        <v>0.2407</v>
      </c>
      <c r="U36" s="4">
        <v>0.25509999999999999</v>
      </c>
      <c r="V36" s="4">
        <f t="shared" si="7"/>
        <v>0.24790000000000001</v>
      </c>
      <c r="W36" s="6">
        <f t="shared" si="8"/>
        <v>5.6250000000000022E-2</v>
      </c>
      <c r="X36" s="7">
        <f t="shared" si="9"/>
        <v>16.477020338623056</v>
      </c>
      <c r="Y36" s="7">
        <f t="shared" si="10"/>
        <v>7.9419238032163131</v>
      </c>
      <c r="Z36" s="5"/>
      <c r="AF36" s="39"/>
      <c r="AG36" s="39"/>
      <c r="AH36" s="40" t="s">
        <v>25</v>
      </c>
      <c r="AI36" s="41" t="s">
        <v>35</v>
      </c>
      <c r="AJ36" s="41" t="s">
        <v>26</v>
      </c>
      <c r="AK36" s="41" t="s">
        <v>46</v>
      </c>
      <c r="AL36" s="41" t="s">
        <v>47</v>
      </c>
      <c r="AM36" s="41" t="s">
        <v>48</v>
      </c>
      <c r="AN36" s="41" t="s">
        <v>49</v>
      </c>
      <c r="AO36" s="42" t="s">
        <v>50</v>
      </c>
      <c r="AP36" s="43"/>
      <c r="AQ36" s="9"/>
    </row>
    <row r="37" spans="2:43">
      <c r="C37" s="3">
        <v>0.29430000000000001</v>
      </c>
      <c r="D37" s="3">
        <v>0.3009</v>
      </c>
      <c r="E37" s="2">
        <v>0.2407</v>
      </c>
      <c r="F37" s="2">
        <v>0.25509999999999999</v>
      </c>
      <c r="G37" s="2">
        <v>0.24079999999999999</v>
      </c>
      <c r="H37" s="2">
        <v>0.23830000000000001</v>
      </c>
      <c r="I37" s="2">
        <v>0.25190000000000001</v>
      </c>
      <c r="J37" s="2">
        <v>0.24640000000000001</v>
      </c>
      <c r="K37" s="1">
        <v>3.2199999999999999E-2</v>
      </c>
      <c r="L37" s="1">
        <v>3.2000000000000001E-2</v>
      </c>
      <c r="M37" s="1">
        <v>3.0800000000000001E-2</v>
      </c>
      <c r="N37" s="1">
        <v>3.15E-2</v>
      </c>
      <c r="P37" s="37"/>
      <c r="Q37" s="4">
        <v>0.30830000000000002</v>
      </c>
      <c r="R37" s="4">
        <v>0.31030000000000002</v>
      </c>
      <c r="S37" s="4">
        <f t="shared" si="6"/>
        <v>0.30930000000000002</v>
      </c>
      <c r="T37" s="4">
        <v>0.24079999999999999</v>
      </c>
      <c r="U37" s="4">
        <v>0.23830000000000001</v>
      </c>
      <c r="V37" s="4">
        <f t="shared" si="7"/>
        <v>0.23954999999999999</v>
      </c>
      <c r="W37" s="6">
        <f t="shared" si="8"/>
        <v>6.9750000000000034E-2</v>
      </c>
      <c r="X37" s="7">
        <f t="shared" si="9"/>
        <v>22.126667225591845</v>
      </c>
      <c r="Y37" s="7">
        <f t="shared" si="10"/>
        <v>10.665053602735268</v>
      </c>
      <c r="Z37" s="5"/>
      <c r="AF37" s="44"/>
      <c r="AG37" s="44"/>
      <c r="AH37" s="45"/>
      <c r="AI37" s="46"/>
      <c r="AJ37" s="46"/>
      <c r="AK37" s="46"/>
      <c r="AL37" s="46"/>
      <c r="AM37" s="46"/>
      <c r="AN37" s="46"/>
      <c r="AO37" s="47" t="s">
        <v>51</v>
      </c>
      <c r="AP37" s="48" t="s">
        <v>52</v>
      </c>
      <c r="AQ37" s="9"/>
    </row>
    <row r="38" spans="2:43" ht="36.9">
      <c r="C38" s="3">
        <v>0.371</v>
      </c>
      <c r="D38" s="3">
        <v>0.38100000000000001</v>
      </c>
      <c r="E38" s="2">
        <v>0.30780000000000002</v>
      </c>
      <c r="F38" s="2">
        <v>0.30890000000000001</v>
      </c>
      <c r="G38" s="2">
        <v>0.35299999999999998</v>
      </c>
      <c r="H38" s="2">
        <v>0.35709999999999997</v>
      </c>
      <c r="I38" s="2">
        <v>0.35949999999999999</v>
      </c>
      <c r="J38" s="2">
        <v>0.36</v>
      </c>
      <c r="K38" s="1">
        <v>3.2300000000000002E-2</v>
      </c>
      <c r="L38" s="1">
        <v>3.2300000000000002E-2</v>
      </c>
      <c r="M38" s="1">
        <v>3.2000000000000001E-2</v>
      </c>
      <c r="N38" s="1">
        <v>3.1300000000000001E-2</v>
      </c>
      <c r="P38" s="37"/>
      <c r="Q38" s="4">
        <v>0.32779999999999998</v>
      </c>
      <c r="R38" s="4">
        <v>0.31280000000000002</v>
      </c>
      <c r="S38" s="4">
        <f t="shared" si="6"/>
        <v>0.32030000000000003</v>
      </c>
      <c r="T38" s="4">
        <v>0.25190000000000001</v>
      </c>
      <c r="U38" s="4">
        <v>0.24640000000000001</v>
      </c>
      <c r="V38" s="4">
        <f t="shared" si="7"/>
        <v>0.24915000000000001</v>
      </c>
      <c r="W38" s="6">
        <f t="shared" si="8"/>
        <v>7.1150000000000019E-2</v>
      </c>
      <c r="X38" s="7">
        <f t="shared" si="9"/>
        <v>22.760151312649604</v>
      </c>
      <c r="Y38" s="7">
        <f t="shared" si="10"/>
        <v>10.970392932697109</v>
      </c>
      <c r="Z38" s="5"/>
      <c r="AF38" s="33" t="s">
        <v>27</v>
      </c>
      <c r="AG38" s="49" t="s">
        <v>55</v>
      </c>
      <c r="AH38" s="10">
        <v>2.7796291773899755</v>
      </c>
      <c r="AI38" s="11">
        <v>0.17079732610887838</v>
      </c>
      <c r="AJ38" s="11">
        <v>-5.229046035299616</v>
      </c>
      <c r="AK38" s="12">
        <v>4</v>
      </c>
      <c r="AL38" s="11">
        <v>6.3878453915787179E-3</v>
      </c>
      <c r="AM38" s="13">
        <v>-3.4299999999999997</v>
      </c>
      <c r="AN38" s="13">
        <v>0.65595138708765766</v>
      </c>
      <c r="AO38" s="13">
        <v>-5.2512130179272294</v>
      </c>
      <c r="AP38" s="14">
        <v>-1.6087869820727698</v>
      </c>
      <c r="AQ38" s="9"/>
    </row>
    <row r="39" spans="2:43" ht="36.9">
      <c r="C39" s="3">
        <v>0.27500000000000002</v>
      </c>
      <c r="D39" s="3">
        <v>0.27400000000000002</v>
      </c>
      <c r="E39" s="2">
        <v>0.2392</v>
      </c>
      <c r="F39" s="2">
        <v>0.2424</v>
      </c>
      <c r="G39" s="2">
        <v>0.25690000000000002</v>
      </c>
      <c r="H39" s="2">
        <v>0.26590000000000003</v>
      </c>
      <c r="I39" s="2">
        <v>0.28060000000000002</v>
      </c>
      <c r="J39" s="2">
        <v>0.27900000000000003</v>
      </c>
      <c r="K39" s="1">
        <v>3.1600000000000003E-2</v>
      </c>
      <c r="L39" s="1">
        <v>3.1899999999999998E-2</v>
      </c>
      <c r="M39" s="1">
        <v>3.2099999999999997E-2</v>
      </c>
      <c r="N39" s="1">
        <v>3.1E-2</v>
      </c>
      <c r="P39" s="37" t="s">
        <v>15</v>
      </c>
      <c r="Q39" s="4">
        <v>0.30780000000000002</v>
      </c>
      <c r="R39" s="4">
        <v>0.30890000000000001</v>
      </c>
      <c r="S39" s="4">
        <f t="shared" si="6"/>
        <v>0.30835000000000001</v>
      </c>
      <c r="T39" s="4">
        <v>0.2392</v>
      </c>
      <c r="U39" s="4">
        <v>0.2424</v>
      </c>
      <c r="V39" s="4">
        <f t="shared" si="7"/>
        <v>0.24080000000000001</v>
      </c>
      <c r="W39" s="6">
        <f t="shared" si="8"/>
        <v>6.7549999999999999E-2</v>
      </c>
      <c r="X39" s="7">
        <f t="shared" si="9"/>
        <v>21.149850600340034</v>
      </c>
      <c r="Y39" s="7">
        <f t="shared" si="10"/>
        <v>10.194227989363895</v>
      </c>
      <c r="Z39" s="5"/>
      <c r="AF39" s="34"/>
      <c r="AG39" s="50" t="s">
        <v>57</v>
      </c>
      <c r="AH39" s="15"/>
      <c r="AI39" s="16"/>
      <c r="AJ39" s="17">
        <v>-5.229046035299616</v>
      </c>
      <c r="AK39" s="17">
        <v>2.8171579933251256</v>
      </c>
      <c r="AL39" s="17">
        <v>1.589346949078406E-2</v>
      </c>
      <c r="AM39" s="18">
        <v>-3.4299999999999997</v>
      </c>
      <c r="AN39" s="18">
        <v>0.65595138708765766</v>
      </c>
      <c r="AO39" s="18">
        <v>-5.5963108983551599</v>
      </c>
      <c r="AP39" s="19">
        <v>-1.2636891016448395</v>
      </c>
      <c r="AQ39" s="9"/>
    </row>
    <row r="40" spans="2:43" ht="36.9">
      <c r="C40" s="3">
        <v>3.1300000000000001E-2</v>
      </c>
      <c r="D40" s="3">
        <v>3.2099999999999997E-2</v>
      </c>
      <c r="E40" s="3">
        <v>3.2000000000000001E-2</v>
      </c>
      <c r="F40" s="3">
        <v>3.2500000000000001E-2</v>
      </c>
      <c r="G40" s="3">
        <v>3.1899999999999998E-2</v>
      </c>
      <c r="H40" s="3">
        <v>3.2300000000000002E-2</v>
      </c>
      <c r="I40" s="3">
        <v>3.2500000000000001E-2</v>
      </c>
      <c r="J40" s="3">
        <v>3.2000000000000001E-2</v>
      </c>
      <c r="K40" s="3">
        <v>3.2599999999999997E-2</v>
      </c>
      <c r="L40" s="3">
        <v>3.2099999999999997E-2</v>
      </c>
      <c r="M40" s="1">
        <v>3.1800000000000002E-2</v>
      </c>
      <c r="N40" s="1">
        <v>3.2000000000000001E-2</v>
      </c>
      <c r="P40" s="37"/>
      <c r="Q40" s="4">
        <v>0.35299999999999998</v>
      </c>
      <c r="R40" s="4">
        <v>0.35709999999999997</v>
      </c>
      <c r="S40" s="4">
        <f t="shared" si="6"/>
        <v>0.35504999999999998</v>
      </c>
      <c r="T40" s="4">
        <v>0.25690000000000002</v>
      </c>
      <c r="U40" s="4">
        <v>0.26590000000000003</v>
      </c>
      <c r="V40" s="4">
        <f t="shared" si="7"/>
        <v>0.26140000000000002</v>
      </c>
      <c r="W40" s="6">
        <f t="shared" si="8"/>
        <v>9.3649999999999956E-2</v>
      </c>
      <c r="X40" s="7">
        <f t="shared" si="9"/>
        <v>34.300199108900941</v>
      </c>
      <c r="Y40" s="7">
        <f t="shared" si="10"/>
        <v>16.532695970490252</v>
      </c>
      <c r="Z40" s="5"/>
      <c r="AF40" s="34" t="s">
        <v>28</v>
      </c>
      <c r="AG40" s="49" t="s">
        <v>58</v>
      </c>
      <c r="AH40" s="20">
        <v>0.29765590040356088</v>
      </c>
      <c r="AI40" s="21">
        <v>0.61435410275675073</v>
      </c>
      <c r="AJ40" s="21">
        <v>-2.9377178174209733</v>
      </c>
      <c r="AK40" s="22">
        <v>4</v>
      </c>
      <c r="AL40" s="21">
        <v>4.248561781886627E-2</v>
      </c>
      <c r="AM40" s="23">
        <v>-6.4796666666666676</v>
      </c>
      <c r="AN40" s="23">
        <v>2.2056804190795889</v>
      </c>
      <c r="AO40" s="23">
        <v>-12.603617269850808</v>
      </c>
      <c r="AP40" s="24">
        <v>-0.35571606348252605</v>
      </c>
      <c r="AQ40" s="9"/>
    </row>
    <row r="41" spans="2:43" ht="36.9">
      <c r="P41" s="37"/>
      <c r="Q41" s="4">
        <v>0.35949999999999999</v>
      </c>
      <c r="R41" s="4">
        <v>0.36</v>
      </c>
      <c r="S41" s="4">
        <f t="shared" si="6"/>
        <v>0.35975000000000001</v>
      </c>
      <c r="T41" s="4">
        <v>0.28060000000000002</v>
      </c>
      <c r="U41" s="4">
        <v>0.27900000000000003</v>
      </c>
      <c r="V41" s="4">
        <f t="shared" si="7"/>
        <v>0.27980000000000005</v>
      </c>
      <c r="W41" s="6">
        <f t="shared" si="8"/>
        <v>7.9949999999999966E-2</v>
      </c>
      <c r="X41" s="7">
        <f t="shared" si="9"/>
        <v>26.960823857637205</v>
      </c>
      <c r="Y41" s="7">
        <f t="shared" si="10"/>
        <v>12.995117099381133</v>
      </c>
      <c r="Z41" s="5"/>
      <c r="AF41" s="35"/>
      <c r="AG41" s="50" t="s">
        <v>59</v>
      </c>
      <c r="AH41" s="25"/>
      <c r="AI41" s="26"/>
      <c r="AJ41" s="27">
        <v>-2.9377178174209733</v>
      </c>
      <c r="AK41" s="27">
        <v>3.4887838089598819</v>
      </c>
      <c r="AL41" s="27">
        <v>5.0306797856032655E-2</v>
      </c>
      <c r="AM41" s="28">
        <v>-6.4796666666666676</v>
      </c>
      <c r="AN41" s="28">
        <v>2.2056804190795889</v>
      </c>
      <c r="AO41" s="28">
        <v>-12.97427957402412</v>
      </c>
      <c r="AP41" s="29">
        <v>1.4946240690783874E-2</v>
      </c>
      <c r="AQ41" s="9"/>
    </row>
    <row r="42" spans="2:43">
      <c r="Z42" s="5"/>
    </row>
    <row r="43" spans="2:43">
      <c r="Z43" s="5"/>
    </row>
    <row r="44" spans="2:43">
      <c r="Z44" s="5"/>
    </row>
    <row r="56" spans="18:24">
      <c r="R56" s="30"/>
      <c r="U56" s="30"/>
      <c r="V56" s="31"/>
      <c r="W56" s="32"/>
      <c r="X56" s="32"/>
    </row>
  </sheetData>
  <mergeCells count="40">
    <mergeCell ref="P36:P38"/>
    <mergeCell ref="P39:P41"/>
    <mergeCell ref="P33:P35"/>
    <mergeCell ref="Q32:R32"/>
    <mergeCell ref="T32:U32"/>
    <mergeCell ref="P21:P23"/>
    <mergeCell ref="P24:P26"/>
    <mergeCell ref="P27:P29"/>
    <mergeCell ref="AF25:AF26"/>
    <mergeCell ref="Q20:R20"/>
    <mergeCell ref="T20:U20"/>
    <mergeCell ref="AB13:AF13"/>
    <mergeCell ref="AB3:AF3"/>
    <mergeCell ref="AF21:AP21"/>
    <mergeCell ref="AF22:AG24"/>
    <mergeCell ref="AH22:AI22"/>
    <mergeCell ref="AJ22:AP22"/>
    <mergeCell ref="AH23:AH24"/>
    <mergeCell ref="AI23:AI24"/>
    <mergeCell ref="AJ23:AJ24"/>
    <mergeCell ref="AK23:AK24"/>
    <mergeCell ref="AL23:AL24"/>
    <mergeCell ref="AM23:AM24"/>
    <mergeCell ref="AN23:AN24"/>
    <mergeCell ref="AO23:AP23"/>
    <mergeCell ref="AF38:AF39"/>
    <mergeCell ref="AF40:AF41"/>
    <mergeCell ref="AF27:AF28"/>
    <mergeCell ref="AF34:AP34"/>
    <mergeCell ref="AF35:AG37"/>
    <mergeCell ref="AH35:AI35"/>
    <mergeCell ref="AJ35:AP35"/>
    <mergeCell ref="AH36:AH37"/>
    <mergeCell ref="AI36:AI37"/>
    <mergeCell ref="AJ36:AJ37"/>
    <mergeCell ref="AK36:AK37"/>
    <mergeCell ref="AL36:AL37"/>
    <mergeCell ref="AM36:AM37"/>
    <mergeCell ref="AN36:AN37"/>
    <mergeCell ref="AO36:AP36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2024-04-23T02:11:11Z</dcterms:modified>
</cp:coreProperties>
</file>